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_xlnm._FilterDatabase" localSheetId="0" hidden="1">'Приложение 2'!$A$6:$I$84</definedName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2'!$A$1:$I$86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7" i="1"/>
  <c r="I8" i="1"/>
  <c r="H8" i="1"/>
  <c r="H84" i="1" l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7" i="1"/>
</calcChain>
</file>

<file path=xl/sharedStrings.xml><?xml version="1.0" encoding="utf-8"?>
<sst xmlns="http://schemas.openxmlformats.org/spreadsheetml/2006/main" count="324" uniqueCount="188">
  <si>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</si>
  <si>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</si>
  <si>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</si>
  <si>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</si>
  <si>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</si>
  <si>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</si>
  <si>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</si>
  <si>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</si>
  <si>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</si>
  <si>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</si>
  <si>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</si>
  <si>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</si>
  <si>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</si>
  <si>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</si>
  <si>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</si>
  <si>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</si>
  <si>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</si>
  <si>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</si>
  <si>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</si>
  <si>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</si>
  <si>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</si>
  <si>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</si>
  <si>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</si>
  <si>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</si>
  <si>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</si>
  <si>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</si>
  <si>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</si>
  <si>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</si>
  <si>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</si>
  <si>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</si>
  <si>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</si>
  <si>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</si>
  <si>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</si>
  <si>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</si>
  <si>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</si>
  <si>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</si>
  <si>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</si>
  <si>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</si>
  <si>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</si>
  <si>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</si>
  <si>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</si>
  <si>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</si>
  <si>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</si>
  <si>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</si>
  <si>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</si>
  <si>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</si>
  <si>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</si>
  <si>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</si>
  <si>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</si>
  <si>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</si>
  <si>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</si>
  <si>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</si>
  <si>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</si>
  <si>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</si>
  <si>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</si>
  <si>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</si>
  <si>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</si>
  <si>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</si>
  <si>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</si>
  <si>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</si>
  <si>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</si>
  <si>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</si>
  <si>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</si>
  <si>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</si>
  <si>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</si>
  <si>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</si>
  <si>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</si>
  <si>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</si>
  <si>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</si>
  <si>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</si>
  <si>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</si>
  <si>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</si>
  <si>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</si>
  <si>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</si>
  <si>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</si>
  <si>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</si>
  <si>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</si>
  <si>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</si>
  <si>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</si>
  <si>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</si>
  <si>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</si>
  <si>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</si>
  <si>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</si>
  <si>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</si>
  <si>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</si>
  <si>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</si>
  <si>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</si>
  <si>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</si>
  <si>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</si>
  <si>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</si>
  <si>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</si>
  <si>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</si>
  <si>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</si>
  <si>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</si>
  <si>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</si>
  <si>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</si>
  <si>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</si>
  <si>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</si>
  <si>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</si>
  <si>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</si>
  <si>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</si>
  <si>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</si>
  <si>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</si>
  <si>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</si>
  <si>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</si>
  <si>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          2019 год</t>
  </si>
  <si>
    <t>3 902 728,01700</t>
  </si>
  <si>
    <t>7 454,00000</t>
  </si>
  <si>
    <t>245 984,00000</t>
  </si>
  <si>
    <t>448 178,37000</t>
  </si>
  <si>
    <t>298 050,26000</t>
  </si>
  <si>
    <t>171 515,02000</t>
  </si>
  <si>
    <t>48 112,00000</t>
  </si>
  <si>
    <t>350 000,00000</t>
  </si>
  <si>
    <t>2 333 434,36700</t>
  </si>
  <si>
    <t>15 897,90000</t>
  </si>
  <si>
    <t>12 024,10000</t>
  </si>
  <si>
    <t>3 873,80000</t>
  </si>
  <si>
    <t>1 326 546,26000</t>
  </si>
  <si>
    <t>61 511,20000</t>
  </si>
  <si>
    <t>446 417,52600</t>
  </si>
  <si>
    <t>804 878,09400</t>
  </si>
  <si>
    <t>5 790,94000</t>
  </si>
  <si>
    <t>7 948,50000</t>
  </si>
  <si>
    <t>9 578 917,54751</t>
  </si>
  <si>
    <t>780 613,53000</t>
  </si>
  <si>
    <t>3 770 832,67600</t>
  </si>
  <si>
    <t>19 532,04600</t>
  </si>
  <si>
    <t>910 554,33000</t>
  </si>
  <si>
    <t>23 055,64851</t>
  </si>
  <si>
    <t>379 251,88700</t>
  </si>
  <si>
    <t>1 060 398,75000</t>
  </si>
  <si>
    <t>1 888 134,30000</t>
  </si>
  <si>
    <t>170 954,96000</t>
  </si>
  <si>
    <t>575 589,42000</t>
  </si>
  <si>
    <t>9 237 624,55000</t>
  </si>
  <si>
    <t>2 248 863,50000</t>
  </si>
  <si>
    <t>6 843 354,55000</t>
  </si>
  <si>
    <t>20 000,00000</t>
  </si>
  <si>
    <t>125 406,50000</t>
  </si>
  <si>
    <t>184 290,19149</t>
  </si>
  <si>
    <t>105 532,49149</t>
  </si>
  <si>
    <t>57,70000</t>
  </si>
  <si>
    <t>78 700,00000</t>
  </si>
  <si>
    <t>13 529 670,63800</t>
  </si>
  <si>
    <t>3 379 828,99800</t>
  </si>
  <si>
    <t>7 179 594,26300</t>
  </si>
  <si>
    <t>467 431,75000</t>
  </si>
  <si>
    <t>1 397 877,98850</t>
  </si>
  <si>
    <t>131 225,38700</t>
  </si>
  <si>
    <t>390 666,13000</t>
  </si>
  <si>
    <t>583 046,12150</t>
  </si>
  <si>
    <t>1 020 565,36600</t>
  </si>
  <si>
    <t>973 264,26600</t>
  </si>
  <si>
    <t>47 301,10000</t>
  </si>
  <si>
    <t>6 586 613,25000</t>
  </si>
  <si>
    <t>1 686 096,08000</t>
  </si>
  <si>
    <t>1 692 082,65000</t>
  </si>
  <si>
    <t>71 539,80000</t>
  </si>
  <si>
    <t>369 013,18000</t>
  </si>
  <si>
    <t>77 632,62000</t>
  </si>
  <si>
    <t>2 690 248,92000</t>
  </si>
  <si>
    <t>13 976 890,87000</t>
  </si>
  <si>
    <t>101 842,00000</t>
  </si>
  <si>
    <t>2 085 241,50800</t>
  </si>
  <si>
    <t>8 516 196,50000</t>
  </si>
  <si>
    <t>2 930 591,90000</t>
  </si>
  <si>
    <t>343 018,96200</t>
  </si>
  <si>
    <t>1 197 340,50000</t>
  </si>
  <si>
    <t>146 322,51000</t>
  </si>
  <si>
    <t>357 246,79000</t>
  </si>
  <si>
    <t>662 190,70000</t>
  </si>
  <si>
    <t>31 580,50000</t>
  </si>
  <si>
    <t>48 572,09000</t>
  </si>
  <si>
    <t>40 983,89000</t>
  </si>
  <si>
    <t>7 588,20000</t>
  </si>
  <si>
    <t>190 858,84000</t>
  </si>
  <si>
    <t>6 741 376,30000</t>
  </si>
  <si>
    <t>2 045 921,00000</t>
  </si>
  <si>
    <t>674 951,30000</t>
  </si>
  <si>
    <t>4 020 504,00000</t>
  </si>
  <si>
    <t>67 537 892,32000</t>
  </si>
  <si>
    <t>0</t>
  </si>
  <si>
    <t>Годовой объем ассигнований на 2019 год в соответствии с первоначальной редакцией закона о бюджете</t>
  </si>
  <si>
    <t>% исполнения к уточненному плану</t>
  </si>
  <si>
    <t>Годовой объем ассигнований на 2019 год с учетом внесенных изменений в закон о бюджете</t>
  </si>
  <si>
    <t>% исполнения к первоначальному плану</t>
  </si>
  <si>
    <t>Сведения о фактически произведенных расходах по разделам и подразделам классификации расходов краевого бюджета в сравнении с первоначально утвержденным Законом Камчатского края от 19.11.2018 № 272 "О краевом бюджете на 2019 год и на плановый период 2020 и 2021 годов" значениями и с уточненными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</si>
</sst>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/>
    </xf>
    <xf numFmtId="0" fontId="11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right" vertical="center" wrapText="1"/>
    </xf>
    <xf numFmtId="49" fontId="10" fillId="2" borderId="3" xfId="1" applyNumberFormat="1" applyFont="1" applyFill="1" applyBorder="1" applyAlignment="1">
      <alignment horizontal="right"/>
    </xf>
    <xf numFmtId="49" fontId="9" fillId="2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2" borderId="0" xfId="0" applyFont="1" applyFill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right"/>
    </xf>
    <xf numFmtId="49" fontId="9" fillId="2" borderId="3" xfId="1" applyNumberFormat="1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="85" zoomScaleNormal="100" zoomScaleSheetLayoutView="85" workbookViewId="0">
      <selection activeCell="E81" sqref="E81"/>
    </sheetView>
  </sheetViews>
  <sheetFormatPr defaultRowHeight="15" x14ac:dyDescent="0.25"/>
  <cols>
    <col min="1" max="1" width="7.42578125" customWidth="1"/>
    <col min="2" max="2" width="60" customWidth="1"/>
    <col min="3" max="3" width="8.42578125" customWidth="1"/>
    <col min="4" max="4" width="12.7109375" customWidth="1"/>
    <col min="5" max="5" width="23.140625" style="39" customWidth="1"/>
    <col min="6" max="6" width="21.7109375" customWidth="1"/>
    <col min="7" max="7" width="21.85546875" customWidth="1"/>
    <col min="8" max="8" width="9.42578125" customWidth="1"/>
    <col min="9" max="9" width="13.7109375" customWidth="1"/>
  </cols>
  <sheetData>
    <row r="1" spans="1:9" x14ac:dyDescent="0.25">
      <c r="A1" s="24"/>
      <c r="B1" s="24"/>
      <c r="C1" s="25"/>
      <c r="D1" s="25"/>
      <c r="E1" s="34"/>
      <c r="F1" s="4"/>
    </row>
    <row r="2" spans="1:9" s="6" customFormat="1" ht="72" customHeight="1" x14ac:dyDescent="0.25">
      <c r="A2" s="40" t="s">
        <v>187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1"/>
      <c r="B3" s="2"/>
      <c r="C3" s="3"/>
      <c r="D3" s="3"/>
      <c r="E3" s="33"/>
      <c r="F3" s="4"/>
    </row>
    <row r="4" spans="1:9" x14ac:dyDescent="0.25">
      <c r="A4" s="1"/>
      <c r="B4" s="2"/>
      <c r="C4" s="3"/>
      <c r="D4" s="3"/>
      <c r="E4" s="33"/>
      <c r="I4" s="5" t="s">
        <v>0</v>
      </c>
    </row>
    <row r="5" spans="1:9" ht="82.5" customHeight="1" x14ac:dyDescent="0.25">
      <c r="A5" s="7" t="s">
        <v>1</v>
      </c>
      <c r="B5" s="8"/>
      <c r="C5" s="9" t="s">
        <v>2</v>
      </c>
      <c r="D5" s="8" t="s">
        <v>3</v>
      </c>
      <c r="E5" s="8" t="s">
        <v>183</v>
      </c>
      <c r="F5" s="8" t="s">
        <v>185</v>
      </c>
      <c r="G5" s="10" t="s">
        <v>105</v>
      </c>
      <c r="H5" s="10" t="s">
        <v>184</v>
      </c>
      <c r="I5" s="10" t="s">
        <v>186</v>
      </c>
    </row>
    <row r="6" spans="1:9" x14ac:dyDescent="0.25">
      <c r="A6" s="31">
        <v>1</v>
      </c>
      <c r="B6" s="32" t="s">
        <v>4</v>
      </c>
      <c r="C6" s="31">
        <v>3</v>
      </c>
      <c r="D6" s="32" t="s">
        <v>6</v>
      </c>
      <c r="E6" s="35"/>
      <c r="F6" s="31">
        <v>5</v>
      </c>
      <c r="G6" s="32" t="s">
        <v>7</v>
      </c>
      <c r="H6" s="31">
        <v>7</v>
      </c>
      <c r="I6" s="32" t="s">
        <v>5</v>
      </c>
    </row>
    <row r="7" spans="1:9" s="11" customFormat="1" ht="18.75" x14ac:dyDescent="0.3">
      <c r="A7" s="16" t="s">
        <v>8</v>
      </c>
      <c r="B7" s="17" t="s">
        <v>9</v>
      </c>
      <c r="C7" s="18" t="s">
        <v>10</v>
      </c>
      <c r="D7" s="18"/>
      <c r="E7" s="36" t="s">
        <v>106</v>
      </c>
      <c r="F7" s="19">
        <v>3476799.62824</v>
      </c>
      <c r="G7" s="19">
        <v>3380956.46582</v>
      </c>
      <c r="H7" s="29">
        <f t="shared" ref="H7:H38" si="0">(G7/F7)*100</f>
        <v>97.24335099320875</v>
      </c>
      <c r="I7" s="29">
        <f>G7/E7*100</f>
        <v>86.630594063762558</v>
      </c>
    </row>
    <row r="8" spans="1:9" s="11" customFormat="1" ht="56.25" x14ac:dyDescent="0.3">
      <c r="A8" s="12"/>
      <c r="B8" s="13" t="s">
        <v>11</v>
      </c>
      <c r="C8" s="14" t="s">
        <v>10</v>
      </c>
      <c r="D8" s="14" t="s">
        <v>12</v>
      </c>
      <c r="E8" s="37" t="s">
        <v>107</v>
      </c>
      <c r="F8" s="15">
        <v>7504</v>
      </c>
      <c r="G8" s="15">
        <v>7494.0200699999996</v>
      </c>
      <c r="H8" s="28">
        <f t="shared" si="0"/>
        <v>99.867005197228139</v>
      </c>
      <c r="I8" s="28">
        <f>G8/E8*100</f>
        <v>100.53689388247919</v>
      </c>
    </row>
    <row r="9" spans="1:9" s="11" customFormat="1" ht="75" x14ac:dyDescent="0.3">
      <c r="A9" s="12"/>
      <c r="B9" s="13" t="s">
        <v>13</v>
      </c>
      <c r="C9" s="14" t="s">
        <v>10</v>
      </c>
      <c r="D9" s="14" t="s">
        <v>14</v>
      </c>
      <c r="E9" s="37" t="s">
        <v>108</v>
      </c>
      <c r="F9" s="15">
        <v>229510.522</v>
      </c>
      <c r="G9" s="15">
        <v>220617.22842999999</v>
      </c>
      <c r="H9" s="28">
        <f t="shared" si="0"/>
        <v>96.125104203283541</v>
      </c>
      <c r="I9" s="28">
        <f t="shared" ref="I9:I72" si="1">G9/E9*100</f>
        <v>89.687633516814088</v>
      </c>
    </row>
    <row r="10" spans="1:9" s="11" customFormat="1" ht="75" x14ac:dyDescent="0.3">
      <c r="A10" s="12"/>
      <c r="B10" s="13" t="s">
        <v>15</v>
      </c>
      <c r="C10" s="14" t="s">
        <v>10</v>
      </c>
      <c r="D10" s="14" t="s">
        <v>16</v>
      </c>
      <c r="E10" s="37" t="s">
        <v>109</v>
      </c>
      <c r="F10" s="15">
        <v>531020.82074</v>
      </c>
      <c r="G10" s="15">
        <v>515580.37834</v>
      </c>
      <c r="H10" s="28">
        <f t="shared" si="0"/>
        <v>97.092309416703642</v>
      </c>
      <c r="I10" s="28">
        <f t="shared" si="1"/>
        <v>115.03910336859853</v>
      </c>
    </row>
    <row r="11" spans="1:9" s="11" customFormat="1" ht="18.75" x14ac:dyDescent="0.3">
      <c r="A11" s="12"/>
      <c r="B11" s="13" t="s">
        <v>17</v>
      </c>
      <c r="C11" s="14" t="s">
        <v>10</v>
      </c>
      <c r="D11" s="14" t="s">
        <v>18</v>
      </c>
      <c r="E11" s="37" t="s">
        <v>110</v>
      </c>
      <c r="F11" s="15">
        <v>300618.01697</v>
      </c>
      <c r="G11" s="15">
        <v>298697.07056999998</v>
      </c>
      <c r="H11" s="28">
        <f t="shared" si="0"/>
        <v>99.361000907609693</v>
      </c>
      <c r="I11" s="28">
        <f t="shared" si="1"/>
        <v>100.21701392577211</v>
      </c>
    </row>
    <row r="12" spans="1:9" s="11" customFormat="1" ht="56.25" x14ac:dyDescent="0.3">
      <c r="A12" s="12"/>
      <c r="B12" s="13" t="s">
        <v>19</v>
      </c>
      <c r="C12" s="14" t="s">
        <v>10</v>
      </c>
      <c r="D12" s="14" t="s">
        <v>20</v>
      </c>
      <c r="E12" s="37" t="s">
        <v>111</v>
      </c>
      <c r="F12" s="15">
        <v>179024.12985999999</v>
      </c>
      <c r="G12" s="15">
        <v>177975.19894</v>
      </c>
      <c r="H12" s="28">
        <f t="shared" si="0"/>
        <v>99.414084056255277</v>
      </c>
      <c r="I12" s="28">
        <f t="shared" si="1"/>
        <v>103.76653831250464</v>
      </c>
    </row>
    <row r="13" spans="1:9" s="11" customFormat="1" ht="37.5" x14ac:dyDescent="0.3">
      <c r="A13" s="12"/>
      <c r="B13" s="13" t="s">
        <v>21</v>
      </c>
      <c r="C13" s="14" t="s">
        <v>10</v>
      </c>
      <c r="D13" s="14" t="s">
        <v>22</v>
      </c>
      <c r="E13" s="37" t="s">
        <v>112</v>
      </c>
      <c r="F13" s="15">
        <v>47974.686849999998</v>
      </c>
      <c r="G13" s="15">
        <v>47958.12616</v>
      </c>
      <c r="H13" s="28">
        <f t="shared" si="0"/>
        <v>99.965480358315247</v>
      </c>
      <c r="I13" s="28">
        <f t="shared" si="1"/>
        <v>99.680175756568019</v>
      </c>
    </row>
    <row r="14" spans="1:9" s="11" customFormat="1" ht="18.75" x14ac:dyDescent="0.3">
      <c r="A14" s="12"/>
      <c r="B14" s="13" t="s">
        <v>23</v>
      </c>
      <c r="C14" s="14" t="s">
        <v>10</v>
      </c>
      <c r="D14" s="14" t="s">
        <v>24</v>
      </c>
      <c r="E14" s="37" t="s">
        <v>113</v>
      </c>
      <c r="F14" s="15">
        <v>26457.004939999999</v>
      </c>
      <c r="G14" s="15"/>
      <c r="H14" s="28">
        <f t="shared" si="0"/>
        <v>0</v>
      </c>
      <c r="I14" s="28">
        <f t="shared" si="1"/>
        <v>0</v>
      </c>
    </row>
    <row r="15" spans="1:9" s="11" customFormat="1" ht="18.75" x14ac:dyDescent="0.3">
      <c r="A15" s="12"/>
      <c r="B15" s="13" t="s">
        <v>25</v>
      </c>
      <c r="C15" s="14" t="s">
        <v>10</v>
      </c>
      <c r="D15" s="14" t="s">
        <v>26</v>
      </c>
      <c r="E15" s="37" t="s">
        <v>114</v>
      </c>
      <c r="F15" s="15">
        <v>2154690.4468800002</v>
      </c>
      <c r="G15" s="15">
        <v>2112634.44331</v>
      </c>
      <c r="H15" s="28">
        <f t="shared" si="0"/>
        <v>98.048164940309761</v>
      </c>
      <c r="I15" s="28">
        <f t="shared" si="1"/>
        <v>90.537555852754778</v>
      </c>
    </row>
    <row r="16" spans="1:9" s="11" customFormat="1" ht="18.75" x14ac:dyDescent="0.3">
      <c r="A16" s="16" t="s">
        <v>4</v>
      </c>
      <c r="B16" s="17" t="s">
        <v>27</v>
      </c>
      <c r="C16" s="18" t="s">
        <v>12</v>
      </c>
      <c r="D16" s="18"/>
      <c r="E16" s="36" t="s">
        <v>115</v>
      </c>
      <c r="F16" s="19">
        <v>15304.514219999999</v>
      </c>
      <c r="G16" s="19">
        <v>15282.349749999999</v>
      </c>
      <c r="H16" s="29">
        <f t="shared" si="0"/>
        <v>99.855176912632515</v>
      </c>
      <c r="I16" s="29">
        <f t="shared" si="1"/>
        <v>96.128103397304045</v>
      </c>
    </row>
    <row r="17" spans="1:9" s="11" customFormat="1" ht="18.75" x14ac:dyDescent="0.3">
      <c r="A17" s="12"/>
      <c r="B17" s="13" t="s">
        <v>28</v>
      </c>
      <c r="C17" s="14" t="s">
        <v>12</v>
      </c>
      <c r="D17" s="14" t="s">
        <v>14</v>
      </c>
      <c r="E17" s="37" t="s">
        <v>116</v>
      </c>
      <c r="F17" s="15">
        <v>12024.1</v>
      </c>
      <c r="G17" s="15">
        <v>12014.60086</v>
      </c>
      <c r="H17" s="28">
        <f t="shared" si="0"/>
        <v>99.920999160020301</v>
      </c>
      <c r="I17" s="28">
        <f t="shared" si="1"/>
        <v>99.920999160020301</v>
      </c>
    </row>
    <row r="18" spans="1:9" s="11" customFormat="1" ht="37.5" x14ac:dyDescent="0.3">
      <c r="A18" s="12"/>
      <c r="B18" s="13" t="s">
        <v>29</v>
      </c>
      <c r="C18" s="14" t="s">
        <v>12</v>
      </c>
      <c r="D18" s="14" t="s">
        <v>30</v>
      </c>
      <c r="E18" s="37" t="s">
        <v>117</v>
      </c>
      <c r="F18" s="15">
        <v>3280.4142200000001</v>
      </c>
      <c r="G18" s="15">
        <v>3267.7488899999998</v>
      </c>
      <c r="H18" s="28">
        <f t="shared" si="0"/>
        <v>99.613910648149783</v>
      </c>
      <c r="I18" s="28">
        <f t="shared" si="1"/>
        <v>84.355126490784244</v>
      </c>
    </row>
    <row r="19" spans="1:9" s="11" customFormat="1" ht="37.5" x14ac:dyDescent="0.3">
      <c r="A19" s="16" t="s">
        <v>31</v>
      </c>
      <c r="B19" s="17" t="s">
        <v>32</v>
      </c>
      <c r="C19" s="18" t="s">
        <v>14</v>
      </c>
      <c r="D19" s="18"/>
      <c r="E19" s="36" t="s">
        <v>118</v>
      </c>
      <c r="F19" s="19">
        <v>1364156.0705800001</v>
      </c>
      <c r="G19" s="19">
        <v>1338191.4115599999</v>
      </c>
      <c r="H19" s="29">
        <f t="shared" si="0"/>
        <v>98.09665040679981</v>
      </c>
      <c r="I19" s="29">
        <f t="shared" si="1"/>
        <v>100.87785491626956</v>
      </c>
    </row>
    <row r="20" spans="1:9" s="11" customFormat="1" ht="18.75" x14ac:dyDescent="0.3">
      <c r="A20" s="12"/>
      <c r="B20" s="13" t="s">
        <v>33</v>
      </c>
      <c r="C20" s="14" t="s">
        <v>14</v>
      </c>
      <c r="D20" s="14" t="s">
        <v>16</v>
      </c>
      <c r="E20" s="37" t="s">
        <v>119</v>
      </c>
      <c r="F20" s="15">
        <v>55573.978999999999</v>
      </c>
      <c r="G20" s="15">
        <v>53782.31091</v>
      </c>
      <c r="H20" s="28">
        <f t="shared" si="0"/>
        <v>96.776066565253487</v>
      </c>
      <c r="I20" s="28">
        <f t="shared" si="1"/>
        <v>87.434988928845485</v>
      </c>
    </row>
    <row r="21" spans="1:9" s="11" customFormat="1" ht="56.25" x14ac:dyDescent="0.3">
      <c r="A21" s="12"/>
      <c r="B21" s="13" t="s">
        <v>34</v>
      </c>
      <c r="C21" s="14" t="s">
        <v>14</v>
      </c>
      <c r="D21" s="14" t="s">
        <v>30</v>
      </c>
      <c r="E21" s="37" t="s">
        <v>120</v>
      </c>
      <c r="F21" s="15">
        <v>455479.81669000001</v>
      </c>
      <c r="G21" s="15">
        <v>437736.02572999999</v>
      </c>
      <c r="H21" s="28">
        <f t="shared" si="0"/>
        <v>96.104373825179508</v>
      </c>
      <c r="I21" s="28">
        <f t="shared" si="1"/>
        <v>98.055295824116001</v>
      </c>
    </row>
    <row r="22" spans="1:9" s="11" customFormat="1" ht="18.75" x14ac:dyDescent="0.3">
      <c r="A22" s="12"/>
      <c r="B22" s="13" t="s">
        <v>35</v>
      </c>
      <c r="C22" s="14" t="s">
        <v>14</v>
      </c>
      <c r="D22" s="14" t="s">
        <v>36</v>
      </c>
      <c r="E22" s="37" t="s">
        <v>121</v>
      </c>
      <c r="F22" s="15">
        <v>813746.26647000003</v>
      </c>
      <c r="G22" s="15">
        <v>807661.23089999997</v>
      </c>
      <c r="H22" s="28">
        <f t="shared" si="0"/>
        <v>99.252219540570465</v>
      </c>
      <c r="I22" s="28">
        <f t="shared" si="1"/>
        <v>100.34578365602778</v>
      </c>
    </row>
    <row r="23" spans="1:9" s="11" customFormat="1" ht="18.75" x14ac:dyDescent="0.3">
      <c r="A23" s="12"/>
      <c r="B23" s="13" t="s">
        <v>37</v>
      </c>
      <c r="C23" s="14" t="s">
        <v>14</v>
      </c>
      <c r="D23" s="14" t="s">
        <v>24</v>
      </c>
      <c r="E23" s="37" t="s">
        <v>122</v>
      </c>
      <c r="F23" s="15">
        <v>5474.49</v>
      </c>
      <c r="G23" s="15">
        <v>5285.3476300000002</v>
      </c>
      <c r="H23" s="28">
        <f t="shared" si="0"/>
        <v>96.5450230067093</v>
      </c>
      <c r="I23" s="28">
        <f t="shared" si="1"/>
        <v>91.26925214213928</v>
      </c>
    </row>
    <row r="24" spans="1:9" s="11" customFormat="1" ht="56.25" x14ac:dyDescent="0.3">
      <c r="A24" s="12"/>
      <c r="B24" s="13" t="s">
        <v>38</v>
      </c>
      <c r="C24" s="14" t="s">
        <v>14</v>
      </c>
      <c r="D24" s="14" t="s">
        <v>39</v>
      </c>
      <c r="E24" s="37" t="s">
        <v>123</v>
      </c>
      <c r="F24" s="15">
        <v>33881.51842</v>
      </c>
      <c r="G24" s="15">
        <v>33726.49639</v>
      </c>
      <c r="H24" s="28">
        <f t="shared" si="0"/>
        <v>99.542458433892108</v>
      </c>
      <c r="I24" s="28">
        <f t="shared" si="1"/>
        <v>424.3127179971064</v>
      </c>
    </row>
    <row r="25" spans="1:9" s="11" customFormat="1" ht="18.75" x14ac:dyDescent="0.3">
      <c r="A25" s="16" t="s">
        <v>6</v>
      </c>
      <c r="B25" s="17" t="s">
        <v>40</v>
      </c>
      <c r="C25" s="18" t="s">
        <v>16</v>
      </c>
      <c r="D25" s="18"/>
      <c r="E25" s="36" t="s">
        <v>124</v>
      </c>
      <c r="F25" s="19">
        <v>22555342.77211</v>
      </c>
      <c r="G25" s="19">
        <v>22454905.43062</v>
      </c>
      <c r="H25" s="29">
        <f t="shared" si="0"/>
        <v>99.554707093105264</v>
      </c>
      <c r="I25" s="29">
        <f t="shared" si="1"/>
        <v>234.42007219758415</v>
      </c>
    </row>
    <row r="26" spans="1:9" s="11" customFormat="1" ht="18.75" x14ac:dyDescent="0.3">
      <c r="A26" s="12"/>
      <c r="B26" s="13" t="s">
        <v>41</v>
      </c>
      <c r="C26" s="14" t="s">
        <v>16</v>
      </c>
      <c r="D26" s="14" t="s">
        <v>10</v>
      </c>
      <c r="E26" s="37" t="s">
        <v>125</v>
      </c>
      <c r="F26" s="15">
        <v>827081.29870000004</v>
      </c>
      <c r="G26" s="15">
        <v>813832.32709999999</v>
      </c>
      <c r="H26" s="28">
        <f t="shared" si="0"/>
        <v>98.398105286526899</v>
      </c>
      <c r="I26" s="28">
        <f t="shared" si="1"/>
        <v>104.2554728842581</v>
      </c>
    </row>
    <row r="27" spans="1:9" s="11" customFormat="1" ht="18.75" x14ac:dyDescent="0.3">
      <c r="A27" s="12"/>
      <c r="B27" s="13" t="s">
        <v>42</v>
      </c>
      <c r="C27" s="14" t="s">
        <v>16</v>
      </c>
      <c r="D27" s="14" t="s">
        <v>12</v>
      </c>
      <c r="E27" s="15" t="s">
        <v>126</v>
      </c>
      <c r="F27" s="15">
        <v>11658488.25956</v>
      </c>
      <c r="G27" s="15">
        <v>11628021.60221</v>
      </c>
      <c r="H27" s="28">
        <f t="shared" si="0"/>
        <v>99.738674031557935</v>
      </c>
      <c r="I27" s="28">
        <f t="shared" si="1"/>
        <v>308.36747745977158</v>
      </c>
    </row>
    <row r="28" spans="1:9" s="11" customFormat="1" ht="18.75" x14ac:dyDescent="0.3">
      <c r="A28" s="12"/>
      <c r="B28" s="13" t="s">
        <v>43</v>
      </c>
      <c r="C28" s="14" t="s">
        <v>16</v>
      </c>
      <c r="D28" s="14" t="s">
        <v>16</v>
      </c>
      <c r="E28" s="37" t="s">
        <v>127</v>
      </c>
      <c r="F28" s="15">
        <v>23269.742999999999</v>
      </c>
      <c r="G28" s="15">
        <v>23269.742999999999</v>
      </c>
      <c r="H28" s="28">
        <f t="shared" si="0"/>
        <v>100</v>
      </c>
      <c r="I28" s="28">
        <f t="shared" si="1"/>
        <v>119.13622873917049</v>
      </c>
    </row>
    <row r="29" spans="1:9" s="11" customFormat="1" ht="18.75" x14ac:dyDescent="0.3">
      <c r="A29" s="12"/>
      <c r="B29" s="13" t="s">
        <v>44</v>
      </c>
      <c r="C29" s="14" t="s">
        <v>16</v>
      </c>
      <c r="D29" s="14" t="s">
        <v>18</v>
      </c>
      <c r="E29" s="37" t="s">
        <v>128</v>
      </c>
      <c r="F29" s="15">
        <v>1551711.39121</v>
      </c>
      <c r="G29" s="15">
        <v>1539038.58705</v>
      </c>
      <c r="H29" s="28">
        <f t="shared" si="0"/>
        <v>99.183301467541725</v>
      </c>
      <c r="I29" s="28">
        <f t="shared" si="1"/>
        <v>169.02215895782956</v>
      </c>
    </row>
    <row r="30" spans="1:9" s="11" customFormat="1" ht="18.75" x14ac:dyDescent="0.3">
      <c r="A30" s="12"/>
      <c r="B30" s="13" t="s">
        <v>45</v>
      </c>
      <c r="C30" s="14" t="s">
        <v>16</v>
      </c>
      <c r="D30" s="14" t="s">
        <v>20</v>
      </c>
      <c r="E30" s="37" t="s">
        <v>129</v>
      </c>
      <c r="F30" s="15">
        <v>22535.402259999999</v>
      </c>
      <c r="G30" s="15">
        <v>22535.348460000001</v>
      </c>
      <c r="H30" s="28">
        <f t="shared" si="0"/>
        <v>99.999761264523357</v>
      </c>
      <c r="I30" s="28">
        <f t="shared" si="1"/>
        <v>97.743285990093369</v>
      </c>
    </row>
    <row r="31" spans="1:9" s="11" customFormat="1" ht="18.75" x14ac:dyDescent="0.3">
      <c r="A31" s="12"/>
      <c r="B31" s="13" t="s">
        <v>46</v>
      </c>
      <c r="C31" s="14" t="s">
        <v>16</v>
      </c>
      <c r="D31" s="14" t="s">
        <v>22</v>
      </c>
      <c r="E31" s="37" t="s">
        <v>130</v>
      </c>
      <c r="F31" s="15">
        <v>510579.35381</v>
      </c>
      <c r="G31" s="15">
        <v>507137.5379</v>
      </c>
      <c r="H31" s="28">
        <f t="shared" si="0"/>
        <v>99.325899904820517</v>
      </c>
      <c r="I31" s="28">
        <f t="shared" si="1"/>
        <v>133.7205048369344</v>
      </c>
    </row>
    <row r="32" spans="1:9" s="11" customFormat="1" ht="18.75" x14ac:dyDescent="0.3">
      <c r="A32" s="12"/>
      <c r="B32" s="13" t="s">
        <v>47</v>
      </c>
      <c r="C32" s="14" t="s">
        <v>16</v>
      </c>
      <c r="D32" s="14" t="s">
        <v>48</v>
      </c>
      <c r="E32" s="37" t="s">
        <v>131</v>
      </c>
      <c r="F32" s="15">
        <v>1817230.49807</v>
      </c>
      <c r="G32" s="15">
        <v>1809521.76092</v>
      </c>
      <c r="H32" s="28">
        <f t="shared" si="0"/>
        <v>99.575797502948191</v>
      </c>
      <c r="I32" s="28">
        <f t="shared" si="1"/>
        <v>170.64540682644147</v>
      </c>
    </row>
    <row r="33" spans="1:9" s="11" customFormat="1" ht="18.75" x14ac:dyDescent="0.3">
      <c r="A33" s="12"/>
      <c r="B33" s="13" t="s">
        <v>49</v>
      </c>
      <c r="C33" s="14" t="s">
        <v>16</v>
      </c>
      <c r="D33" s="14" t="s">
        <v>30</v>
      </c>
      <c r="E33" s="37" t="s">
        <v>132</v>
      </c>
      <c r="F33" s="15">
        <v>5011170.1021299995</v>
      </c>
      <c r="G33" s="15">
        <v>4990853.0811400004</v>
      </c>
      <c r="H33" s="28">
        <f t="shared" si="0"/>
        <v>99.594565329535243</v>
      </c>
      <c r="I33" s="28">
        <f t="shared" si="1"/>
        <v>264.32722932579532</v>
      </c>
    </row>
    <row r="34" spans="1:9" s="11" customFormat="1" ht="18.75" x14ac:dyDescent="0.3">
      <c r="A34" s="12"/>
      <c r="B34" s="13" t="s">
        <v>50</v>
      </c>
      <c r="C34" s="14" t="s">
        <v>16</v>
      </c>
      <c r="D34" s="14" t="s">
        <v>36</v>
      </c>
      <c r="E34" s="37" t="s">
        <v>133</v>
      </c>
      <c r="F34" s="15">
        <v>158722.93799999999</v>
      </c>
      <c r="G34" s="15">
        <v>157761.04446</v>
      </c>
      <c r="H34" s="28">
        <f t="shared" si="0"/>
        <v>99.393979501563919</v>
      </c>
      <c r="I34" s="28">
        <f t="shared" si="1"/>
        <v>92.282227119938497</v>
      </c>
    </row>
    <row r="35" spans="1:9" s="11" customFormat="1" ht="37.5" x14ac:dyDescent="0.3">
      <c r="A35" s="12"/>
      <c r="B35" s="13" t="s">
        <v>51</v>
      </c>
      <c r="C35" s="14" t="s">
        <v>16</v>
      </c>
      <c r="D35" s="14" t="s">
        <v>24</v>
      </c>
      <c r="E35" s="37" t="s">
        <v>182</v>
      </c>
      <c r="F35" s="15">
        <v>12672.276</v>
      </c>
      <c r="G35" s="15">
        <v>12672.276</v>
      </c>
      <c r="H35" s="28">
        <f t="shared" si="0"/>
        <v>100</v>
      </c>
      <c r="I35" s="28">
        <v>0</v>
      </c>
    </row>
    <row r="36" spans="1:9" s="11" customFormat="1" ht="37.5" x14ac:dyDescent="0.3">
      <c r="A36" s="12"/>
      <c r="B36" s="13" t="s">
        <v>52</v>
      </c>
      <c r="C36" s="14" t="s">
        <v>16</v>
      </c>
      <c r="D36" s="14" t="s">
        <v>53</v>
      </c>
      <c r="E36" s="37" t="s">
        <v>134</v>
      </c>
      <c r="F36" s="15">
        <v>961881.50936999999</v>
      </c>
      <c r="G36" s="15">
        <v>950262.12237999996</v>
      </c>
      <c r="H36" s="28">
        <f t="shared" si="0"/>
        <v>98.792014725638055</v>
      </c>
      <c r="I36" s="28">
        <f t="shared" si="1"/>
        <v>165.09374379744503</v>
      </c>
    </row>
    <row r="37" spans="1:9" s="11" customFormat="1" ht="18.75" x14ac:dyDescent="0.3">
      <c r="A37" s="16" t="s">
        <v>54</v>
      </c>
      <c r="B37" s="17" t="s">
        <v>55</v>
      </c>
      <c r="C37" s="18" t="s">
        <v>18</v>
      </c>
      <c r="D37" s="18"/>
      <c r="E37" s="41" t="s">
        <v>135</v>
      </c>
      <c r="F37" s="19">
        <v>12541506.780130001</v>
      </c>
      <c r="G37" s="19">
        <v>11617043.324680001</v>
      </c>
      <c r="H37" s="29">
        <f t="shared" si="0"/>
        <v>92.628768842076752</v>
      </c>
      <c r="I37" s="29">
        <f t="shared" si="1"/>
        <v>125.75790736894584</v>
      </c>
    </row>
    <row r="38" spans="1:9" s="11" customFormat="1" ht="18.75" x14ac:dyDescent="0.3">
      <c r="A38" s="12"/>
      <c r="B38" s="13" t="s">
        <v>56</v>
      </c>
      <c r="C38" s="14" t="s">
        <v>18</v>
      </c>
      <c r="D38" s="14" t="s">
        <v>10</v>
      </c>
      <c r="E38" s="42" t="s">
        <v>136</v>
      </c>
      <c r="F38" s="15">
        <v>3367099.7312500002</v>
      </c>
      <c r="G38" s="15">
        <v>3235020.80638</v>
      </c>
      <c r="H38" s="28">
        <f t="shared" si="0"/>
        <v>96.077368197794158</v>
      </c>
      <c r="I38" s="28">
        <f t="shared" si="1"/>
        <v>143.85136342779364</v>
      </c>
    </row>
    <row r="39" spans="1:9" s="11" customFormat="1" ht="18.75" x14ac:dyDescent="0.3">
      <c r="A39" s="12"/>
      <c r="B39" s="13" t="s">
        <v>57</v>
      </c>
      <c r="C39" s="14" t="s">
        <v>18</v>
      </c>
      <c r="D39" s="14" t="s">
        <v>12</v>
      </c>
      <c r="E39" s="37" t="s">
        <v>137</v>
      </c>
      <c r="F39" s="15">
        <v>8876564.1587000005</v>
      </c>
      <c r="G39" s="15">
        <v>8154462.2177999998</v>
      </c>
      <c r="H39" s="28">
        <f t="shared" ref="H39:H70" si="2">(G39/F39)*100</f>
        <v>91.865073828230464</v>
      </c>
      <c r="I39" s="28">
        <f t="shared" si="1"/>
        <v>119.1588446604743</v>
      </c>
    </row>
    <row r="40" spans="1:9" s="11" customFormat="1" ht="18.75" x14ac:dyDescent="0.3">
      <c r="A40" s="12"/>
      <c r="B40" s="13" t="s">
        <v>58</v>
      </c>
      <c r="C40" s="14" t="s">
        <v>18</v>
      </c>
      <c r="D40" s="14" t="s">
        <v>14</v>
      </c>
      <c r="E40" s="37" t="s">
        <v>138</v>
      </c>
      <c r="F40" s="15">
        <v>172202.63810000001</v>
      </c>
      <c r="G40" s="15">
        <v>115010.90226</v>
      </c>
      <c r="H40" s="28">
        <f t="shared" si="2"/>
        <v>66.788118654263513</v>
      </c>
      <c r="I40" s="28">
        <f t="shared" si="1"/>
        <v>575.05451130000006</v>
      </c>
    </row>
    <row r="41" spans="1:9" s="11" customFormat="1" ht="37.5" x14ac:dyDescent="0.3">
      <c r="A41" s="12"/>
      <c r="B41" s="13" t="s">
        <v>59</v>
      </c>
      <c r="C41" s="14" t="s">
        <v>18</v>
      </c>
      <c r="D41" s="14" t="s">
        <v>18</v>
      </c>
      <c r="E41" s="37" t="s">
        <v>139</v>
      </c>
      <c r="F41" s="15">
        <v>125640.25208000001</v>
      </c>
      <c r="G41" s="15">
        <v>112549.39823999999</v>
      </c>
      <c r="H41" s="28">
        <f t="shared" si="2"/>
        <v>89.58068483365939</v>
      </c>
      <c r="I41" s="28">
        <f t="shared" si="1"/>
        <v>89.74765920426772</v>
      </c>
    </row>
    <row r="42" spans="1:9" s="11" customFormat="1" ht="18.75" x14ac:dyDescent="0.3">
      <c r="A42" s="16" t="s">
        <v>7</v>
      </c>
      <c r="B42" s="17" t="s">
        <v>60</v>
      </c>
      <c r="C42" s="18" t="s">
        <v>20</v>
      </c>
      <c r="D42" s="18"/>
      <c r="E42" s="41" t="s">
        <v>140</v>
      </c>
      <c r="F42" s="19">
        <v>291060.52181000001</v>
      </c>
      <c r="G42" s="19">
        <v>288758.31793999998</v>
      </c>
      <c r="H42" s="29">
        <f t="shared" si="2"/>
        <v>99.209029154595257</v>
      </c>
      <c r="I42" s="29">
        <f t="shared" si="1"/>
        <v>156.68675343238147</v>
      </c>
    </row>
    <row r="43" spans="1:9" s="11" customFormat="1" ht="37.5" x14ac:dyDescent="0.3">
      <c r="A43" s="12"/>
      <c r="B43" s="13" t="s">
        <v>61</v>
      </c>
      <c r="C43" s="14" t="s">
        <v>20</v>
      </c>
      <c r="D43" s="14" t="s">
        <v>14</v>
      </c>
      <c r="E43" s="42" t="s">
        <v>141</v>
      </c>
      <c r="F43" s="15">
        <v>111714.92881</v>
      </c>
      <c r="G43" s="15">
        <v>111714.92881</v>
      </c>
      <c r="H43" s="28">
        <f t="shared" si="2"/>
        <v>100</v>
      </c>
      <c r="I43" s="28">
        <f t="shared" si="1"/>
        <v>105.8583259361273</v>
      </c>
    </row>
    <row r="44" spans="1:9" s="11" customFormat="1" ht="37.5" x14ac:dyDescent="0.3">
      <c r="A44" s="12"/>
      <c r="B44" s="13" t="s">
        <v>62</v>
      </c>
      <c r="C44" s="14" t="s">
        <v>20</v>
      </c>
      <c r="D44" s="14" t="s">
        <v>16</v>
      </c>
      <c r="E44" s="37" t="s">
        <v>142</v>
      </c>
      <c r="F44" s="15">
        <v>57.7</v>
      </c>
      <c r="G44" s="15">
        <v>57.7</v>
      </c>
      <c r="H44" s="28">
        <f t="shared" si="2"/>
        <v>100</v>
      </c>
      <c r="I44" s="28">
        <f t="shared" si="1"/>
        <v>100</v>
      </c>
    </row>
    <row r="45" spans="1:9" s="11" customFormat="1" ht="37.5" x14ac:dyDescent="0.3">
      <c r="A45" s="12"/>
      <c r="B45" s="13" t="s">
        <v>63</v>
      </c>
      <c r="C45" s="14" t="s">
        <v>20</v>
      </c>
      <c r="D45" s="14" t="s">
        <v>18</v>
      </c>
      <c r="E45" s="37" t="s">
        <v>143</v>
      </c>
      <c r="F45" s="15">
        <v>179287.89300000001</v>
      </c>
      <c r="G45" s="15">
        <v>176985.68913000001</v>
      </c>
      <c r="H45" s="28">
        <f t="shared" si="2"/>
        <v>98.715917828316492</v>
      </c>
      <c r="I45" s="28">
        <f t="shared" si="1"/>
        <v>224.88651731893268</v>
      </c>
    </row>
    <row r="46" spans="1:9" s="11" customFormat="1" ht="18.75" x14ac:dyDescent="0.3">
      <c r="A46" s="16" t="s">
        <v>64</v>
      </c>
      <c r="B46" s="17" t="s">
        <v>65</v>
      </c>
      <c r="C46" s="18" t="s">
        <v>22</v>
      </c>
      <c r="D46" s="18"/>
      <c r="E46" s="41" t="s">
        <v>144</v>
      </c>
      <c r="F46" s="19">
        <v>14725849.24017</v>
      </c>
      <c r="G46" s="19">
        <v>14506946.16884</v>
      </c>
      <c r="H46" s="29">
        <f t="shared" si="2"/>
        <v>98.513477438483733</v>
      </c>
      <c r="I46" s="29">
        <f t="shared" si="1"/>
        <v>107.22320267054531</v>
      </c>
    </row>
    <row r="47" spans="1:9" s="11" customFormat="1" ht="18.75" x14ac:dyDescent="0.3">
      <c r="A47" s="12"/>
      <c r="B47" s="13" t="s">
        <v>66</v>
      </c>
      <c r="C47" s="14" t="s">
        <v>22</v>
      </c>
      <c r="D47" s="14" t="s">
        <v>10</v>
      </c>
      <c r="E47" s="42" t="s">
        <v>145</v>
      </c>
      <c r="F47" s="15">
        <v>4364881.0701000001</v>
      </c>
      <c r="G47" s="15">
        <v>4176553.2894000001</v>
      </c>
      <c r="H47" s="28">
        <f t="shared" si="2"/>
        <v>95.685385748764844</v>
      </c>
      <c r="I47" s="28">
        <f t="shared" si="1"/>
        <v>123.57291720591361</v>
      </c>
    </row>
    <row r="48" spans="1:9" s="11" customFormat="1" ht="18.75" x14ac:dyDescent="0.3">
      <c r="A48" s="12"/>
      <c r="B48" s="13" t="s">
        <v>67</v>
      </c>
      <c r="C48" s="14" t="s">
        <v>22</v>
      </c>
      <c r="D48" s="14" t="s">
        <v>12</v>
      </c>
      <c r="E48" s="37" t="s">
        <v>146</v>
      </c>
      <c r="F48" s="15">
        <v>7236557.9001099998</v>
      </c>
      <c r="G48" s="15">
        <v>7218272.7910000002</v>
      </c>
      <c r="H48" s="28">
        <f t="shared" si="2"/>
        <v>99.747323114629921</v>
      </c>
      <c r="I48" s="28">
        <f t="shared" si="1"/>
        <v>100.53872860475319</v>
      </c>
    </row>
    <row r="49" spans="1:9" s="11" customFormat="1" ht="18.75" x14ac:dyDescent="0.3">
      <c r="A49" s="12"/>
      <c r="B49" s="13" t="s">
        <v>68</v>
      </c>
      <c r="C49" s="14" t="s">
        <v>22</v>
      </c>
      <c r="D49" s="14" t="s">
        <v>14</v>
      </c>
      <c r="E49" s="37" t="s">
        <v>147</v>
      </c>
      <c r="F49" s="15">
        <v>514911.24069000001</v>
      </c>
      <c r="G49" s="15">
        <v>514684.52435000002</v>
      </c>
      <c r="H49" s="28">
        <f t="shared" si="2"/>
        <v>99.955969821187779</v>
      </c>
      <c r="I49" s="28">
        <f t="shared" si="1"/>
        <v>110.10902112447431</v>
      </c>
    </row>
    <row r="50" spans="1:9" s="11" customFormat="1" ht="18.75" x14ac:dyDescent="0.3">
      <c r="A50" s="12"/>
      <c r="B50" s="13" t="s">
        <v>69</v>
      </c>
      <c r="C50" s="14" t="s">
        <v>22</v>
      </c>
      <c r="D50" s="14" t="s">
        <v>16</v>
      </c>
      <c r="E50" s="37" t="s">
        <v>148</v>
      </c>
      <c r="F50" s="15">
        <v>1417604.1450499999</v>
      </c>
      <c r="G50" s="15">
        <v>1416193.9140300001</v>
      </c>
      <c r="H50" s="28">
        <f t="shared" si="2"/>
        <v>99.900520111702264</v>
      </c>
      <c r="I50" s="28">
        <f t="shared" si="1"/>
        <v>101.31026639525629</v>
      </c>
    </row>
    <row r="51" spans="1:9" s="11" customFormat="1" ht="37.5" x14ac:dyDescent="0.3">
      <c r="A51" s="12"/>
      <c r="B51" s="13" t="s">
        <v>70</v>
      </c>
      <c r="C51" s="14" t="s">
        <v>22</v>
      </c>
      <c r="D51" s="14" t="s">
        <v>18</v>
      </c>
      <c r="E51" s="37" t="s">
        <v>149</v>
      </c>
      <c r="F51" s="15">
        <v>134654.61233</v>
      </c>
      <c r="G51" s="15">
        <v>133909.04681</v>
      </c>
      <c r="H51" s="28">
        <f t="shared" si="2"/>
        <v>99.446312675741964</v>
      </c>
      <c r="I51" s="28">
        <f t="shared" si="1"/>
        <v>102.04507669693518</v>
      </c>
    </row>
    <row r="52" spans="1:9" s="11" customFormat="1" ht="18.75" x14ac:dyDescent="0.3">
      <c r="A52" s="12"/>
      <c r="B52" s="13" t="s">
        <v>71</v>
      </c>
      <c r="C52" s="14" t="s">
        <v>22</v>
      </c>
      <c r="D52" s="14" t="s">
        <v>22</v>
      </c>
      <c r="E52" s="37" t="s">
        <v>150</v>
      </c>
      <c r="F52" s="15">
        <v>462684.13692000002</v>
      </c>
      <c r="G52" s="15">
        <v>461923.56053999998</v>
      </c>
      <c r="H52" s="28">
        <f t="shared" si="2"/>
        <v>99.835616499613948</v>
      </c>
      <c r="I52" s="28">
        <f t="shared" si="1"/>
        <v>118.23998167949701</v>
      </c>
    </row>
    <row r="53" spans="1:9" s="11" customFormat="1" ht="18.75" x14ac:dyDescent="0.3">
      <c r="A53" s="12"/>
      <c r="B53" s="13" t="s">
        <v>72</v>
      </c>
      <c r="C53" s="14" t="s">
        <v>22</v>
      </c>
      <c r="D53" s="14" t="s">
        <v>30</v>
      </c>
      <c r="E53" s="37" t="s">
        <v>151</v>
      </c>
      <c r="F53" s="15">
        <v>594556.13497000001</v>
      </c>
      <c r="G53" s="15">
        <v>585409.04270999995</v>
      </c>
      <c r="H53" s="28">
        <f t="shared" si="2"/>
        <v>98.461525880905825</v>
      </c>
      <c r="I53" s="28">
        <f t="shared" si="1"/>
        <v>100.40527174830028</v>
      </c>
    </row>
    <row r="54" spans="1:9" s="11" customFormat="1" ht="18.75" x14ac:dyDescent="0.3">
      <c r="A54" s="16" t="s">
        <v>5</v>
      </c>
      <c r="B54" s="17" t="s">
        <v>73</v>
      </c>
      <c r="C54" s="18" t="s">
        <v>48</v>
      </c>
      <c r="D54" s="18"/>
      <c r="E54" s="41" t="s">
        <v>152</v>
      </c>
      <c r="F54" s="19">
        <v>1082008.77758</v>
      </c>
      <c r="G54" s="19">
        <v>1078377.94395</v>
      </c>
      <c r="H54" s="29">
        <f t="shared" si="2"/>
        <v>99.664435843291344</v>
      </c>
      <c r="I54" s="29">
        <f t="shared" si="1"/>
        <v>105.66475993366208</v>
      </c>
    </row>
    <row r="55" spans="1:9" s="11" customFormat="1" ht="18.75" x14ac:dyDescent="0.3">
      <c r="A55" s="12"/>
      <c r="B55" s="13" t="s">
        <v>74</v>
      </c>
      <c r="C55" s="14" t="s">
        <v>48</v>
      </c>
      <c r="D55" s="14" t="s">
        <v>10</v>
      </c>
      <c r="E55" s="42" t="s">
        <v>153</v>
      </c>
      <c r="F55" s="15">
        <v>1029277.7183600001</v>
      </c>
      <c r="G55" s="15">
        <v>1026070.31256</v>
      </c>
      <c r="H55" s="28">
        <f t="shared" si="2"/>
        <v>99.688382858893448</v>
      </c>
      <c r="I55" s="28">
        <f t="shared" si="1"/>
        <v>105.42566375903502</v>
      </c>
    </row>
    <row r="56" spans="1:9" s="11" customFormat="1" ht="37.5" x14ac:dyDescent="0.3">
      <c r="A56" s="12"/>
      <c r="B56" s="13" t="s">
        <v>75</v>
      </c>
      <c r="C56" s="14" t="s">
        <v>48</v>
      </c>
      <c r="D56" s="14" t="s">
        <v>16</v>
      </c>
      <c r="E56" s="37" t="s">
        <v>154</v>
      </c>
      <c r="F56" s="15">
        <v>52731.059220000003</v>
      </c>
      <c r="G56" s="15">
        <v>52307.631390000002</v>
      </c>
      <c r="H56" s="28">
        <f t="shared" si="2"/>
        <v>99.197004884287622</v>
      </c>
      <c r="I56" s="28">
        <f t="shared" si="1"/>
        <v>110.58438681130039</v>
      </c>
    </row>
    <row r="57" spans="1:9" s="11" customFormat="1" ht="18.75" x14ac:dyDescent="0.3">
      <c r="A57" s="16" t="s">
        <v>76</v>
      </c>
      <c r="B57" s="17" t="s">
        <v>77</v>
      </c>
      <c r="C57" s="18" t="s">
        <v>30</v>
      </c>
      <c r="D57" s="18"/>
      <c r="E57" s="41" t="s">
        <v>155</v>
      </c>
      <c r="F57" s="19">
        <v>5531014.1936400002</v>
      </c>
      <c r="G57" s="19">
        <v>5453650.1528500002</v>
      </c>
      <c r="H57" s="29">
        <f t="shared" si="2"/>
        <v>98.601268445867319</v>
      </c>
      <c r="I57" s="29">
        <f t="shared" si="1"/>
        <v>82.799003764947031</v>
      </c>
    </row>
    <row r="58" spans="1:9" s="11" customFormat="1" ht="18.75" x14ac:dyDescent="0.3">
      <c r="A58" s="12"/>
      <c r="B58" s="13" t="s">
        <v>78</v>
      </c>
      <c r="C58" s="14" t="s">
        <v>30</v>
      </c>
      <c r="D58" s="14" t="s">
        <v>10</v>
      </c>
      <c r="E58" s="42" t="s">
        <v>156</v>
      </c>
      <c r="F58" s="15">
        <v>1989442.3064900001</v>
      </c>
      <c r="G58" s="15">
        <v>1974693.7752499999</v>
      </c>
      <c r="H58" s="28">
        <f t="shared" si="2"/>
        <v>99.25866001784081</v>
      </c>
      <c r="I58" s="28">
        <f t="shared" si="1"/>
        <v>117.11632561591625</v>
      </c>
    </row>
    <row r="59" spans="1:9" s="11" customFormat="1" ht="18.75" x14ac:dyDescent="0.3">
      <c r="A59" s="12"/>
      <c r="B59" s="13" t="s">
        <v>79</v>
      </c>
      <c r="C59" s="14" t="s">
        <v>30</v>
      </c>
      <c r="D59" s="14" t="s">
        <v>12</v>
      </c>
      <c r="E59" s="37" t="s">
        <v>157</v>
      </c>
      <c r="F59" s="15">
        <v>1710228.2220900001</v>
      </c>
      <c r="G59" s="15">
        <v>1672030.62213</v>
      </c>
      <c r="H59" s="28">
        <f t="shared" si="2"/>
        <v>97.766520311931217</v>
      </c>
      <c r="I59" s="28">
        <f t="shared" si="1"/>
        <v>98.814949856616053</v>
      </c>
    </row>
    <row r="60" spans="1:9" s="11" customFormat="1" ht="37.5" x14ac:dyDescent="0.3">
      <c r="A60" s="12"/>
      <c r="B60" s="13" t="s">
        <v>80</v>
      </c>
      <c r="C60" s="14" t="s">
        <v>30</v>
      </c>
      <c r="D60" s="14" t="s">
        <v>14</v>
      </c>
      <c r="E60" s="37" t="s">
        <v>158</v>
      </c>
      <c r="F60" s="15">
        <v>71852.308999999994</v>
      </c>
      <c r="G60" s="15">
        <v>71598.448919999995</v>
      </c>
      <c r="H60" s="28">
        <f t="shared" si="2"/>
        <v>99.646691827259161</v>
      </c>
      <c r="I60" s="28">
        <f t="shared" si="1"/>
        <v>100.08198082745548</v>
      </c>
    </row>
    <row r="61" spans="1:9" s="11" customFormat="1" ht="18.75" x14ac:dyDescent="0.3">
      <c r="A61" s="12"/>
      <c r="B61" s="13" t="s">
        <v>81</v>
      </c>
      <c r="C61" s="14" t="s">
        <v>30</v>
      </c>
      <c r="D61" s="14" t="s">
        <v>16</v>
      </c>
      <c r="E61" s="37" t="s">
        <v>159</v>
      </c>
      <c r="F61" s="15">
        <v>576166.62736000004</v>
      </c>
      <c r="G61" s="15">
        <v>575632.35635000002</v>
      </c>
      <c r="H61" s="28">
        <f t="shared" si="2"/>
        <v>99.907271441171787</v>
      </c>
      <c r="I61" s="28">
        <f t="shared" si="1"/>
        <v>155.99235679061653</v>
      </c>
    </row>
    <row r="62" spans="1:9" s="11" customFormat="1" ht="56.25" x14ac:dyDescent="0.3">
      <c r="A62" s="12"/>
      <c r="B62" s="13" t="s">
        <v>82</v>
      </c>
      <c r="C62" s="14" t="s">
        <v>30</v>
      </c>
      <c r="D62" s="14" t="s">
        <v>20</v>
      </c>
      <c r="E62" s="37" t="s">
        <v>160</v>
      </c>
      <c r="F62" s="15">
        <v>76330.517999999996</v>
      </c>
      <c r="G62" s="15">
        <v>76233.008000000002</v>
      </c>
      <c r="H62" s="28">
        <f t="shared" si="2"/>
        <v>99.872252930341716</v>
      </c>
      <c r="I62" s="28">
        <f t="shared" si="1"/>
        <v>98.197134142838422</v>
      </c>
    </row>
    <row r="63" spans="1:9" s="11" customFormat="1" ht="18.75" x14ac:dyDescent="0.3">
      <c r="A63" s="12"/>
      <c r="B63" s="13" t="s">
        <v>83</v>
      </c>
      <c r="C63" s="14" t="s">
        <v>30</v>
      </c>
      <c r="D63" s="14" t="s">
        <v>30</v>
      </c>
      <c r="E63" s="37" t="s">
        <v>161</v>
      </c>
      <c r="F63" s="15">
        <v>1106994.2106999999</v>
      </c>
      <c r="G63" s="15">
        <v>1083461.9421999999</v>
      </c>
      <c r="H63" s="28">
        <f t="shared" si="2"/>
        <v>97.874219370567488</v>
      </c>
      <c r="I63" s="28">
        <f t="shared" si="1"/>
        <v>40.27366888414177</v>
      </c>
    </row>
    <row r="64" spans="1:9" s="11" customFormat="1" ht="18.75" x14ac:dyDescent="0.3">
      <c r="A64" s="16" t="s">
        <v>36</v>
      </c>
      <c r="B64" s="17" t="s">
        <v>84</v>
      </c>
      <c r="C64" s="18" t="s">
        <v>36</v>
      </c>
      <c r="D64" s="18"/>
      <c r="E64" s="41" t="s">
        <v>162</v>
      </c>
      <c r="F64" s="19">
        <v>13279673.01069</v>
      </c>
      <c r="G64" s="19">
        <v>12969888.04201</v>
      </c>
      <c r="H64" s="29">
        <f t="shared" si="2"/>
        <v>97.667224423141846</v>
      </c>
      <c r="I64" s="29">
        <f t="shared" si="1"/>
        <v>92.795230088320793</v>
      </c>
    </row>
    <row r="65" spans="1:9" s="11" customFormat="1" ht="18.75" x14ac:dyDescent="0.3">
      <c r="A65" s="12"/>
      <c r="B65" s="13" t="s">
        <v>85</v>
      </c>
      <c r="C65" s="14" t="s">
        <v>36</v>
      </c>
      <c r="D65" s="14" t="s">
        <v>10</v>
      </c>
      <c r="E65" s="42" t="s">
        <v>163</v>
      </c>
      <c r="F65" s="15">
        <v>99414.2</v>
      </c>
      <c r="G65" s="15">
        <v>98025.196039999995</v>
      </c>
      <c r="H65" s="28">
        <f t="shared" si="2"/>
        <v>98.602811308646039</v>
      </c>
      <c r="I65" s="28">
        <f t="shared" si="1"/>
        <v>96.252229964061968</v>
      </c>
    </row>
    <row r="66" spans="1:9" s="11" customFormat="1" ht="18.75" x14ac:dyDescent="0.3">
      <c r="A66" s="12"/>
      <c r="B66" s="13" t="s">
        <v>86</v>
      </c>
      <c r="C66" s="14" t="s">
        <v>36</v>
      </c>
      <c r="D66" s="14" t="s">
        <v>12</v>
      </c>
      <c r="E66" s="37" t="s">
        <v>164</v>
      </c>
      <c r="F66" s="15">
        <v>2157744.7567799999</v>
      </c>
      <c r="G66" s="15">
        <v>2156652.97278</v>
      </c>
      <c r="H66" s="28">
        <f t="shared" si="2"/>
        <v>99.949401614970014</v>
      </c>
      <c r="I66" s="28">
        <f t="shared" si="1"/>
        <v>103.42461362417883</v>
      </c>
    </row>
    <row r="67" spans="1:9" s="11" customFormat="1" ht="18.75" x14ac:dyDescent="0.3">
      <c r="A67" s="12"/>
      <c r="B67" s="13" t="s">
        <v>87</v>
      </c>
      <c r="C67" s="14" t="s">
        <v>36</v>
      </c>
      <c r="D67" s="14" t="s">
        <v>14</v>
      </c>
      <c r="E67" s="37" t="s">
        <v>165</v>
      </c>
      <c r="F67" s="15">
        <v>7669376.6221000003</v>
      </c>
      <c r="G67" s="15">
        <v>7460130.9098899998</v>
      </c>
      <c r="H67" s="28">
        <f t="shared" si="2"/>
        <v>97.27167249021204</v>
      </c>
      <c r="I67" s="28">
        <f t="shared" si="1"/>
        <v>87.599328055546863</v>
      </c>
    </row>
    <row r="68" spans="1:9" s="11" customFormat="1" ht="18.75" x14ac:dyDescent="0.3">
      <c r="A68" s="12"/>
      <c r="B68" s="13" t="s">
        <v>88</v>
      </c>
      <c r="C68" s="14" t="s">
        <v>36</v>
      </c>
      <c r="D68" s="14" t="s">
        <v>16</v>
      </c>
      <c r="E68" s="37" t="s">
        <v>166</v>
      </c>
      <c r="F68" s="15">
        <v>2837814.6386600002</v>
      </c>
      <c r="G68" s="15">
        <v>2752584.22768</v>
      </c>
      <c r="H68" s="28">
        <f t="shared" si="2"/>
        <v>96.996618108212814</v>
      </c>
      <c r="I68" s="28">
        <f t="shared" si="1"/>
        <v>93.925879877030994</v>
      </c>
    </row>
    <row r="69" spans="1:9" s="11" customFormat="1" ht="37.5" x14ac:dyDescent="0.3">
      <c r="A69" s="12"/>
      <c r="B69" s="13" t="s">
        <v>89</v>
      </c>
      <c r="C69" s="14" t="s">
        <v>36</v>
      </c>
      <c r="D69" s="14" t="s">
        <v>20</v>
      </c>
      <c r="E69" s="37" t="s">
        <v>167</v>
      </c>
      <c r="F69" s="15">
        <v>515322.79314999998</v>
      </c>
      <c r="G69" s="15">
        <v>502494.73561999999</v>
      </c>
      <c r="H69" s="28">
        <f t="shared" si="2"/>
        <v>97.51067530865727</v>
      </c>
      <c r="I69" s="28">
        <f t="shared" si="1"/>
        <v>146.4918244432213</v>
      </c>
    </row>
    <row r="70" spans="1:9" s="11" customFormat="1" ht="18.75" x14ac:dyDescent="0.3">
      <c r="A70" s="16" t="s">
        <v>24</v>
      </c>
      <c r="B70" s="17" t="s">
        <v>90</v>
      </c>
      <c r="C70" s="18" t="s">
        <v>24</v>
      </c>
      <c r="D70" s="18"/>
      <c r="E70" s="41" t="s">
        <v>168</v>
      </c>
      <c r="F70" s="19">
        <v>1655147.2145499999</v>
      </c>
      <c r="G70" s="19">
        <v>1651479.96979</v>
      </c>
      <c r="H70" s="29">
        <f t="shared" si="2"/>
        <v>99.778433922507787</v>
      </c>
      <c r="I70" s="29">
        <f t="shared" si="1"/>
        <v>137.92901599753787</v>
      </c>
    </row>
    <row r="71" spans="1:9" s="11" customFormat="1" ht="18.75" x14ac:dyDescent="0.3">
      <c r="A71" s="12"/>
      <c r="B71" s="13" t="s">
        <v>91</v>
      </c>
      <c r="C71" s="14" t="s">
        <v>24</v>
      </c>
      <c r="D71" s="14" t="s">
        <v>10</v>
      </c>
      <c r="E71" s="42" t="s">
        <v>169</v>
      </c>
      <c r="F71" s="15">
        <v>191797.98229000001</v>
      </c>
      <c r="G71" s="15">
        <v>189603.52604</v>
      </c>
      <c r="H71" s="28">
        <f t="shared" ref="H71:H84" si="3">(G71/F71)*100</f>
        <v>98.855850189976451</v>
      </c>
      <c r="I71" s="28">
        <f t="shared" si="1"/>
        <v>129.57919190970685</v>
      </c>
    </row>
    <row r="72" spans="1:9" s="11" customFormat="1" ht="18.75" x14ac:dyDescent="0.3">
      <c r="A72" s="12"/>
      <c r="B72" s="13" t="s">
        <v>92</v>
      </c>
      <c r="C72" s="14" t="s">
        <v>24</v>
      </c>
      <c r="D72" s="14" t="s">
        <v>12</v>
      </c>
      <c r="E72" s="37" t="s">
        <v>170</v>
      </c>
      <c r="F72" s="15">
        <v>574889.92541000003</v>
      </c>
      <c r="G72" s="15">
        <v>573805.87372999999</v>
      </c>
      <c r="H72" s="28">
        <f t="shared" si="3"/>
        <v>99.811433174928766</v>
      </c>
      <c r="I72" s="28">
        <f t="shared" si="1"/>
        <v>160.61890261631183</v>
      </c>
    </row>
    <row r="73" spans="1:9" s="11" customFormat="1" ht="18.75" x14ac:dyDescent="0.3">
      <c r="A73" s="12"/>
      <c r="B73" s="13" t="s">
        <v>93</v>
      </c>
      <c r="C73" s="14" t="s">
        <v>24</v>
      </c>
      <c r="D73" s="14" t="s">
        <v>14</v>
      </c>
      <c r="E73" s="37" t="s">
        <v>171</v>
      </c>
      <c r="F73" s="15">
        <v>855165.98184999998</v>
      </c>
      <c r="G73" s="15">
        <v>854904.98062000005</v>
      </c>
      <c r="H73" s="28">
        <f t="shared" si="3"/>
        <v>99.969479465327268</v>
      </c>
      <c r="I73" s="28">
        <f t="shared" ref="I73:I84" si="4">G73/E73*100</f>
        <v>129.10253505825438</v>
      </c>
    </row>
    <row r="74" spans="1:9" s="11" customFormat="1" ht="37.5" x14ac:dyDescent="0.3">
      <c r="A74" s="12"/>
      <c r="B74" s="13" t="s">
        <v>94</v>
      </c>
      <c r="C74" s="14" t="s">
        <v>24</v>
      </c>
      <c r="D74" s="14" t="s">
        <v>18</v>
      </c>
      <c r="E74" s="37" t="s">
        <v>172</v>
      </c>
      <c r="F74" s="15">
        <v>33293.324999999997</v>
      </c>
      <c r="G74" s="15">
        <v>33165.589399999997</v>
      </c>
      <c r="H74" s="28">
        <f t="shared" si="3"/>
        <v>99.616332703327174</v>
      </c>
      <c r="I74" s="28">
        <f t="shared" si="4"/>
        <v>105.01920298918637</v>
      </c>
    </row>
    <row r="75" spans="1:9" s="11" customFormat="1" ht="18.75" x14ac:dyDescent="0.3">
      <c r="A75" s="16" t="s">
        <v>53</v>
      </c>
      <c r="B75" s="17" t="s">
        <v>95</v>
      </c>
      <c r="C75" s="18" t="s">
        <v>53</v>
      </c>
      <c r="D75" s="18"/>
      <c r="E75" s="41" t="s">
        <v>173</v>
      </c>
      <c r="F75" s="19">
        <v>60837.59</v>
      </c>
      <c r="G75" s="19">
        <v>60800.898000000001</v>
      </c>
      <c r="H75" s="29">
        <f t="shared" si="3"/>
        <v>99.939688603707026</v>
      </c>
      <c r="I75" s="29">
        <f t="shared" si="4"/>
        <v>125.17661480080433</v>
      </c>
    </row>
    <row r="76" spans="1:9" s="11" customFormat="1" ht="18.75" x14ac:dyDescent="0.3">
      <c r="A76" s="12"/>
      <c r="B76" s="13" t="s">
        <v>96</v>
      </c>
      <c r="C76" s="14" t="s">
        <v>53</v>
      </c>
      <c r="D76" s="14" t="s">
        <v>10</v>
      </c>
      <c r="E76" s="42" t="s">
        <v>174</v>
      </c>
      <c r="F76" s="15">
        <v>53249.39</v>
      </c>
      <c r="G76" s="15">
        <v>53249.39</v>
      </c>
      <c r="H76" s="28">
        <f t="shared" si="3"/>
        <v>100</v>
      </c>
      <c r="I76" s="28">
        <f t="shared" si="4"/>
        <v>129.92761302062834</v>
      </c>
    </row>
    <row r="77" spans="1:9" s="11" customFormat="1" ht="18.75" x14ac:dyDescent="0.3">
      <c r="A77" s="12"/>
      <c r="B77" s="13" t="s">
        <v>97</v>
      </c>
      <c r="C77" s="14" t="s">
        <v>53</v>
      </c>
      <c r="D77" s="14" t="s">
        <v>12</v>
      </c>
      <c r="E77" s="37" t="s">
        <v>175</v>
      </c>
      <c r="F77" s="15">
        <v>7588.2</v>
      </c>
      <c r="G77" s="15">
        <v>7551.5079999999998</v>
      </c>
      <c r="H77" s="28">
        <f t="shared" si="3"/>
        <v>99.516459766479542</v>
      </c>
      <c r="I77" s="28">
        <f t="shared" si="4"/>
        <v>99.516459766479542</v>
      </c>
    </row>
    <row r="78" spans="1:9" s="11" customFormat="1" ht="37.5" x14ac:dyDescent="0.3">
      <c r="A78" s="16" t="s">
        <v>26</v>
      </c>
      <c r="B78" s="17" t="s">
        <v>98</v>
      </c>
      <c r="C78" s="18" t="s">
        <v>26</v>
      </c>
      <c r="D78" s="18"/>
      <c r="E78" s="41" t="s">
        <v>176</v>
      </c>
      <c r="F78" s="19">
        <v>122382.92</v>
      </c>
      <c r="G78" s="19">
        <v>122368.18975000001</v>
      </c>
      <c r="H78" s="29">
        <f t="shared" si="3"/>
        <v>99.987963802465245</v>
      </c>
      <c r="I78" s="29">
        <f t="shared" si="4"/>
        <v>64.11449935984102</v>
      </c>
    </row>
    <row r="79" spans="1:9" s="11" customFormat="1" ht="37.5" x14ac:dyDescent="0.3">
      <c r="A79" s="12"/>
      <c r="B79" s="13" t="s">
        <v>99</v>
      </c>
      <c r="C79" s="14" t="s">
        <v>26</v>
      </c>
      <c r="D79" s="14" t="s">
        <v>10</v>
      </c>
      <c r="E79" s="42" t="s">
        <v>176</v>
      </c>
      <c r="F79" s="15">
        <v>122382.92</v>
      </c>
      <c r="G79" s="15">
        <v>122368.18975000001</v>
      </c>
      <c r="H79" s="28">
        <f t="shared" si="3"/>
        <v>99.987963802465245</v>
      </c>
      <c r="I79" s="28">
        <f t="shared" si="4"/>
        <v>64.11449935984102</v>
      </c>
    </row>
    <row r="80" spans="1:9" s="11" customFormat="1" ht="56.25" x14ac:dyDescent="0.3">
      <c r="A80" s="16" t="s">
        <v>39</v>
      </c>
      <c r="B80" s="17" t="s">
        <v>100</v>
      </c>
      <c r="C80" s="18" t="s">
        <v>39</v>
      </c>
      <c r="D80" s="18"/>
      <c r="E80" s="41" t="s">
        <v>177</v>
      </c>
      <c r="F80" s="19">
        <v>7382523.9205</v>
      </c>
      <c r="G80" s="19">
        <v>7377183.5303699998</v>
      </c>
      <c r="H80" s="29">
        <f t="shared" si="3"/>
        <v>99.927661729409763</v>
      </c>
      <c r="I80" s="29">
        <f t="shared" si="4"/>
        <v>109.43141581296982</v>
      </c>
    </row>
    <row r="81" spans="1:9" s="11" customFormat="1" ht="56.25" x14ac:dyDescent="0.3">
      <c r="A81" s="12"/>
      <c r="B81" s="13" t="s">
        <v>101</v>
      </c>
      <c r="C81" s="14" t="s">
        <v>39</v>
      </c>
      <c r="D81" s="14" t="s">
        <v>10</v>
      </c>
      <c r="E81" s="42" t="s">
        <v>178</v>
      </c>
      <c r="F81" s="15">
        <v>2045921</v>
      </c>
      <c r="G81" s="15">
        <v>2045921</v>
      </c>
      <c r="H81" s="28">
        <f t="shared" si="3"/>
        <v>100</v>
      </c>
      <c r="I81" s="28">
        <f t="shared" si="4"/>
        <v>100</v>
      </c>
    </row>
    <row r="82" spans="1:9" s="11" customFormat="1" ht="18.75" x14ac:dyDescent="0.3">
      <c r="A82" s="12"/>
      <c r="B82" s="13" t="s">
        <v>102</v>
      </c>
      <c r="C82" s="14" t="s">
        <v>39</v>
      </c>
      <c r="D82" s="14" t="s">
        <v>12</v>
      </c>
      <c r="E82" s="37" t="s">
        <v>179</v>
      </c>
      <c r="F82" s="15">
        <v>1423830.3204999999</v>
      </c>
      <c r="G82" s="15">
        <v>1423553.8595</v>
      </c>
      <c r="H82" s="28">
        <f t="shared" si="3"/>
        <v>99.980583290296636</v>
      </c>
      <c r="I82" s="28">
        <f t="shared" si="4"/>
        <v>210.91208499042818</v>
      </c>
    </row>
    <row r="83" spans="1:9" s="11" customFormat="1" ht="37.5" x14ac:dyDescent="0.3">
      <c r="A83" s="12"/>
      <c r="B83" s="13" t="s">
        <v>103</v>
      </c>
      <c r="C83" s="14" t="s">
        <v>39</v>
      </c>
      <c r="D83" s="14" t="s">
        <v>14</v>
      </c>
      <c r="E83" s="37" t="s">
        <v>180</v>
      </c>
      <c r="F83" s="15">
        <v>3912772.6</v>
      </c>
      <c r="G83" s="15">
        <v>3907708.67087</v>
      </c>
      <c r="H83" s="28">
        <f t="shared" si="3"/>
        <v>99.870579518727979</v>
      </c>
      <c r="I83" s="28">
        <f t="shared" si="4"/>
        <v>97.194497776149461</v>
      </c>
    </row>
    <row r="84" spans="1:9" s="11" customFormat="1" ht="18.75" x14ac:dyDescent="0.3">
      <c r="A84" s="20"/>
      <c r="B84" s="21" t="s">
        <v>104</v>
      </c>
      <c r="C84" s="22"/>
      <c r="D84" s="22"/>
      <c r="E84" s="23" t="s">
        <v>181</v>
      </c>
      <c r="F84" s="23">
        <v>84083607.15422</v>
      </c>
      <c r="G84" s="23">
        <v>82315832.195930004</v>
      </c>
      <c r="H84" s="30">
        <f t="shared" si="3"/>
        <v>97.89759857108929</v>
      </c>
      <c r="I84" s="30">
        <f t="shared" si="4"/>
        <v>121.88096099580801</v>
      </c>
    </row>
    <row r="85" spans="1:9" s="11" customFormat="1" ht="18.75" x14ac:dyDescent="0.3">
      <c r="E85" s="38"/>
      <c r="H85" s="26"/>
      <c r="I85" s="26"/>
    </row>
    <row r="86" spans="1:9" x14ac:dyDescent="0.25">
      <c r="H86" s="27"/>
      <c r="I86" s="27"/>
    </row>
  </sheetData>
  <autoFilter ref="A6:I84"/>
  <mergeCells count="1">
    <mergeCell ref="A2:I2"/>
  </mergeCells>
  <pageMargins left="0.39" right="0.23622047244094491" top="0.23622047244094491" bottom="0.39370078740157483" header="0.15748031496062992" footer="0.15748031496062992"/>
  <pageSetup paperSize="9" scale="5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2020-06-09T22:59:22Z</dcterms:modified>
</cp:coreProperties>
</file>